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ontabilidad\NUCLEO\Informes 2023\Balance de Publicación\CNV\2023\2023Q2\Borradores\"/>
    </mc:Choice>
  </mc:AlternateContent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<sst xmlns="http://schemas.openxmlformats.org/spreadsheetml/2006/main" count="75" uniqueCount="56">
  <si>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</si>
  <si>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</si>
  <si>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</si>
  <si>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</si>
  <si>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</si>
  <si>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</si>
  <si>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</si>
  <si>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</si>
  <si>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</si>
  <si>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</si>
  <si>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</si>
  <si>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</si>
  <si>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</si>
  <si>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</si>
  <si>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</si>
  <si>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</si>
  <si>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</si>
  <si>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</si>
  <si>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</si>
  <si>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Programa de fidelización de clientes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</si>
  <si>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</si>
  <si>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</si>
  <si>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</si>
  <si>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</si>
  <si>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</si>
  <si>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</si>
  <si>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</si>
  <si>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</si>
  <si>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</si>
  <si>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</si>
  <si>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 Intercompany</t>
  </si>
  <si>
    <t>Total Otros Pasivos</t>
  </si>
  <si>
    <t>Total Pasivo</t>
  </si>
  <si>
    <t>Proveedores y provisiones comerciales</t>
  </si>
  <si>
    <t>Índice</t>
  </si>
  <si>
    <t>Servicios a terceros</t>
  </si>
  <si>
    <t>Obligaciones Negociables - capital</t>
  </si>
  <si>
    <t>Intereses devengados y gastos relacionados</t>
  </si>
  <si>
    <t>Flujos de efectivo</t>
  </si>
  <si>
    <t>Devengamiento de intereses</t>
  </si>
  <si>
    <t>Reclasificaciones</t>
  </si>
  <si>
    <t>Bancos</t>
  </si>
  <si>
    <t>Amortización de capital</t>
  </si>
  <si>
    <t>Tasa de Interés</t>
  </si>
  <si>
    <t>Pago de interés</t>
  </si>
  <si>
    <t>En 1 pago al vencimiento</t>
  </si>
  <si>
    <t>Fija: 9.00%</t>
  </si>
  <si>
    <t>Trimestral</t>
  </si>
  <si>
    <t>Fija: 8.75%</t>
  </si>
  <si>
    <t>Fija: 7.10%</t>
  </si>
  <si>
    <t>Fija: 8.00%</t>
  </si>
  <si>
    <t>Servicios de terceros</t>
  </si>
  <si>
    <t>INFORME SOBRE DEUDAS AL 30 DE JUNIO DE 2023</t>
  </si>
  <si>
    <t xml:space="preserve"> 30/06/2023</t>
  </si>
  <si>
    <t>Saldo impago al
30 de junio de 2023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</si>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</sst>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17" fontId="10" fillId="0" borderId="9" xfId="2" applyNumberFormat="1" applyFont="1" applyFill="1" applyBorder="1" applyAlignment="1">
      <alignment horizont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78</xdr:row>
      <xdr:rowOff>76200</xdr:rowOff>
    </xdr:from>
    <xdr:ext cx="184731" cy="264560"/>
    <xdr:sp macro="" textlink="">
      <xdr:nvSpPr>
        <xdr:cNvPr id="2" name="CuadroTexto 1"/>
        <xdr:cNvSpPr txBox="1"/>
      </xdr:nvSpPr>
      <xdr:spPr>
        <a:xfrm>
          <a:off x="2800350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1"/>
  <sheetViews>
    <sheetView showGridLines="0" tabSelected="1" workbookViewId="0"/>
  </sheetViews>
  <sheetFormatPr baseColWidth="10" defaultRowHeight="11.25" x14ac:dyDescent="0.2"/>
  <cols>
    <col min="1" max="1" width="8.28515625" style="4" customWidth="1"/>
    <col min="2" max="2" width="32.7109375" style="35" bestFit="1" customWidth="1"/>
    <col min="3" max="3" width="13.7109375" style="35" bestFit="1" customWidth="1"/>
    <col min="4" max="4" width="11" style="35" bestFit="1" customWidth="1"/>
    <col min="5" max="5" width="8.5703125" style="4" bestFit="1" customWidth="1"/>
    <col min="6" max="6" width="18.140625" style="4" bestFit="1" customWidth="1"/>
    <col min="7" max="7" width="12.140625" style="4" bestFit="1" customWidth="1"/>
    <col min="8" max="8" width="7.7109375" style="4" bestFit="1" customWidth="1"/>
    <col min="9" max="9" width="17" style="4" bestFit="1" customWidth="1"/>
    <col min="10" max="16384" width="11.42578125" style="4"/>
  </cols>
  <sheetData>
    <row r="2" spans="1:7" ht="12.75" x14ac:dyDescent="0.2">
      <c r="A2" s="73" t="s">
        <v>52</v>
      </c>
      <c r="B2" s="73"/>
      <c r="C2" s="73"/>
      <c r="D2" s="73"/>
      <c r="E2" s="73"/>
      <c r="F2" s="73"/>
      <c r="G2" s="73"/>
    </row>
    <row r="4" spans="1:7" ht="12" x14ac:dyDescent="0.2">
      <c r="B4" s="63" t="s">
        <v>34</v>
      </c>
    </row>
    <row r="5" spans="1:7" x14ac:dyDescent="0.2">
      <c r="B5" s="3" t="s">
        <v>4</v>
      </c>
      <c r="C5" s="1"/>
      <c r="D5" s="2">
        <v>505863</v>
      </c>
    </row>
    <row r="6" spans="1:7" x14ac:dyDescent="0.2">
      <c r="B6" s="3" t="s">
        <v>1</v>
      </c>
      <c r="C6" s="1"/>
      <c r="D6" s="2">
        <v>503448</v>
      </c>
    </row>
    <row r="7" spans="1:7" x14ac:dyDescent="0.2">
      <c r="B7" s="3" t="s">
        <v>2</v>
      </c>
      <c r="C7" s="1"/>
      <c r="D7" s="2">
        <v>14145</v>
      </c>
    </row>
    <row r="8" spans="1:7" x14ac:dyDescent="0.2">
      <c r="B8" s="3" t="s">
        <v>3</v>
      </c>
      <c r="C8" s="1"/>
      <c r="D8" s="2">
        <v>140008</v>
      </c>
    </row>
    <row r="9" spans="1:7" ht="12" thickBot="1" x14ac:dyDescent="0.25">
      <c r="B9" s="48" t="s">
        <v>32</v>
      </c>
      <c r="C9" s="49"/>
      <c r="D9" s="50">
        <v>1163464</v>
      </c>
    </row>
    <row r="10" spans="1:7" ht="12" thickTop="1" x14ac:dyDescent="0.2">
      <c r="D10" s="36"/>
    </row>
    <row r="12" spans="1:7" x14ac:dyDescent="0.2">
      <c r="B12" s="4"/>
      <c r="C12" s="4"/>
      <c r="D12" s="4"/>
    </row>
    <row r="13" spans="1:7" ht="12.75" x14ac:dyDescent="0.2">
      <c r="B13" s="64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9" ht="11.25" customHeight="1" x14ac:dyDescent="0.2">
      <c r="B17" s="76" t="s">
        <v>6</v>
      </c>
      <c r="C17" s="7" t="s">
        <v>7</v>
      </c>
      <c r="D17" s="74" t="s">
        <v>38</v>
      </c>
      <c r="E17" s="74" t="s">
        <v>39</v>
      </c>
      <c r="F17" s="74" t="s">
        <v>40</v>
      </c>
      <c r="G17" s="8" t="s">
        <v>9</v>
      </c>
    </row>
    <row r="18" spans="2:9" ht="11.25" customHeight="1" x14ac:dyDescent="0.2">
      <c r="B18" s="77"/>
      <c r="C18" s="61">
        <v>44896</v>
      </c>
      <c r="D18" s="75"/>
      <c r="E18" s="75"/>
      <c r="F18" s="75"/>
      <c r="G18" s="62" t="s">
        <v>53</v>
      </c>
    </row>
    <row r="19" spans="2:9" x14ac:dyDescent="0.2">
      <c r="B19" s="9" t="s">
        <v>36</v>
      </c>
      <c r="C19" s="10">
        <v>370607</v>
      </c>
      <c r="D19" s="11">
        <v>0</v>
      </c>
      <c r="E19" s="11">
        <v>0</v>
      </c>
      <c r="F19" s="11">
        <v>17225</v>
      </c>
      <c r="G19" s="51">
        <v>387832</v>
      </c>
    </row>
    <row r="20" spans="2:9" x14ac:dyDescent="0.2">
      <c r="B20" s="9" t="s">
        <v>37</v>
      </c>
      <c r="C20" s="10">
        <v>135090</v>
      </c>
      <c r="D20" s="11">
        <v>-20432</v>
      </c>
      <c r="E20" s="11">
        <v>20598</v>
      </c>
      <c r="F20" s="11">
        <v>-17225</v>
      </c>
      <c r="G20" s="51">
        <v>118031</v>
      </c>
    </row>
    <row r="21" spans="2:9" x14ac:dyDescent="0.2">
      <c r="B21" s="12"/>
      <c r="C21" s="52">
        <v>505697</v>
      </c>
      <c r="D21" s="52">
        <v>-20432</v>
      </c>
      <c r="E21" s="52">
        <v>20598</v>
      </c>
      <c r="F21" s="52">
        <v>0</v>
      </c>
      <c r="G21" s="52">
        <v>505863</v>
      </c>
    </row>
    <row r="22" spans="2:9" x14ac:dyDescent="0.2">
      <c r="B22" s="4"/>
      <c r="C22" s="4"/>
      <c r="D22" s="4"/>
    </row>
    <row r="23" spans="2:9" x14ac:dyDescent="0.2">
      <c r="B23" s="67" t="s">
        <v>10</v>
      </c>
      <c r="C23" s="68"/>
      <c r="D23" s="69" t="str">
        <f>+G18</f>
        <v xml:space="preserve"> 30/06/2023</v>
      </c>
      <c r="E23" s="17"/>
      <c r="F23" s="17"/>
      <c r="G23" s="18"/>
    </row>
    <row r="24" spans="2:9" x14ac:dyDescent="0.2">
      <c r="B24" s="71" t="s">
        <v>11</v>
      </c>
      <c r="C24" s="72"/>
      <c r="D24" s="70"/>
      <c r="E24" s="16"/>
      <c r="F24" s="18"/>
      <c r="G24" s="18"/>
    </row>
    <row r="25" spans="2:9" x14ac:dyDescent="0.2">
      <c r="B25" s="16"/>
      <c r="C25" s="22"/>
      <c r="D25" s="16"/>
      <c r="E25" s="16"/>
      <c r="F25" s="16"/>
    </row>
    <row r="26" spans="2:9" ht="22.5" x14ac:dyDescent="0.2">
      <c r="B26" s="23" t="s">
        <v>41</v>
      </c>
      <c r="C26" s="23" t="s">
        <v>12</v>
      </c>
      <c r="D26" s="23" t="s">
        <v>13</v>
      </c>
      <c r="E26" s="23" t="s">
        <v>14</v>
      </c>
      <c r="F26" s="23" t="s">
        <v>42</v>
      </c>
      <c r="G26" s="23" t="s">
        <v>43</v>
      </c>
      <c r="H26" s="23" t="s">
        <v>44</v>
      </c>
      <c r="I26" s="23" t="s">
        <v>54</v>
      </c>
    </row>
    <row r="27" spans="2:9" x14ac:dyDescent="0.2">
      <c r="B27" s="13" t="s">
        <v>17</v>
      </c>
      <c r="C27" s="20">
        <v>120000000000</v>
      </c>
      <c r="D27" s="14">
        <v>43525</v>
      </c>
      <c r="E27" s="14">
        <v>45352</v>
      </c>
      <c r="F27" s="14" t="s">
        <v>45</v>
      </c>
      <c r="G27" s="14" t="s">
        <v>46</v>
      </c>
      <c r="H27" s="13" t="s">
        <v>47</v>
      </c>
      <c r="I27" s="24">
        <v>120512811897.41862</v>
      </c>
    </row>
    <row r="28" spans="2:9" x14ac:dyDescent="0.2">
      <c r="B28" s="13" t="s">
        <v>17</v>
      </c>
      <c r="C28" s="20">
        <v>30000000000</v>
      </c>
      <c r="D28" s="14">
        <v>43525</v>
      </c>
      <c r="E28" s="14">
        <v>45352</v>
      </c>
      <c r="F28" s="14" t="s">
        <v>45</v>
      </c>
      <c r="G28" s="14" t="s">
        <v>46</v>
      </c>
      <c r="H28" s="13" t="s">
        <v>47</v>
      </c>
      <c r="I28" s="24">
        <v>30024290131.369141</v>
      </c>
    </row>
    <row r="29" spans="2:9" x14ac:dyDescent="0.2">
      <c r="B29" s="13" t="s">
        <v>17</v>
      </c>
      <c r="C29" s="20">
        <v>100000000000</v>
      </c>
      <c r="D29" s="14">
        <v>43891</v>
      </c>
      <c r="E29" s="14">
        <v>45717</v>
      </c>
      <c r="F29" s="14" t="s">
        <v>45</v>
      </c>
      <c r="G29" s="14" t="s">
        <v>48</v>
      </c>
      <c r="H29" s="13" t="s">
        <v>47</v>
      </c>
      <c r="I29" s="24">
        <v>100525480691.5098</v>
      </c>
    </row>
    <row r="30" spans="2:9" x14ac:dyDescent="0.2">
      <c r="B30" s="13" t="s">
        <v>17</v>
      </c>
      <c r="C30" s="20">
        <v>130000000000</v>
      </c>
      <c r="D30" s="14">
        <v>44256</v>
      </c>
      <c r="E30" s="14">
        <v>46753</v>
      </c>
      <c r="F30" s="14" t="s">
        <v>45</v>
      </c>
      <c r="G30" s="14" t="s">
        <v>49</v>
      </c>
      <c r="H30" s="78" t="s">
        <v>55</v>
      </c>
      <c r="I30" s="24">
        <v>132433651620.59735</v>
      </c>
    </row>
    <row r="31" spans="2:9" x14ac:dyDescent="0.2">
      <c r="B31" s="13" t="s">
        <v>17</v>
      </c>
      <c r="C31" s="20">
        <v>120000000000</v>
      </c>
      <c r="D31" s="14">
        <v>44256</v>
      </c>
      <c r="E31" s="14">
        <v>47849</v>
      </c>
      <c r="F31" s="14" t="s">
        <v>45</v>
      </c>
      <c r="G31" s="14" t="s">
        <v>50</v>
      </c>
      <c r="H31" s="78" t="s">
        <v>55</v>
      </c>
      <c r="I31" s="24">
        <v>122366579964.79019</v>
      </c>
    </row>
    <row r="32" spans="2:9" x14ac:dyDescent="0.2">
      <c r="B32" s="15" t="s">
        <v>15</v>
      </c>
      <c r="C32" s="21">
        <v>500000000000</v>
      </c>
      <c r="D32" s="16"/>
      <c r="E32" s="19"/>
      <c r="F32" s="19"/>
      <c r="G32" s="19"/>
      <c r="H32" s="19"/>
      <c r="I32" s="25">
        <v>505862814305.68506</v>
      </c>
    </row>
    <row r="35" spans="2:4" ht="12.75" x14ac:dyDescent="0.2">
      <c r="B35" s="64" t="s">
        <v>1</v>
      </c>
      <c r="C35" s="29"/>
    </row>
    <row r="36" spans="2:4" x14ac:dyDescent="0.2">
      <c r="B36" s="4"/>
      <c r="C36" s="29"/>
    </row>
    <row r="37" spans="2:4" x14ac:dyDescent="0.2">
      <c r="B37" s="26" t="s">
        <v>8</v>
      </c>
      <c r="C37" s="30"/>
    </row>
    <row r="38" spans="2:4" x14ac:dyDescent="0.2">
      <c r="B38" s="27" t="s">
        <v>33</v>
      </c>
      <c r="C38" s="4"/>
      <c r="D38" s="65">
        <v>369672</v>
      </c>
    </row>
    <row r="39" spans="2:4" x14ac:dyDescent="0.2">
      <c r="B39" s="27" t="s">
        <v>21</v>
      </c>
      <c r="C39" s="4"/>
      <c r="D39" s="65">
        <v>112031</v>
      </c>
    </row>
    <row r="40" spans="2:4" x14ac:dyDescent="0.2">
      <c r="B40" s="28" t="s">
        <v>18</v>
      </c>
      <c r="C40" s="4"/>
      <c r="D40" s="65">
        <v>20715</v>
      </c>
    </row>
    <row r="41" spans="2:4" x14ac:dyDescent="0.2">
      <c r="B41" s="28" t="s">
        <v>19</v>
      </c>
      <c r="C41" s="4"/>
      <c r="D41" s="65">
        <v>293</v>
      </c>
    </row>
    <row r="42" spans="2:4" x14ac:dyDescent="0.2">
      <c r="B42" s="27" t="s">
        <v>35</v>
      </c>
      <c r="C42" s="4"/>
      <c r="D42" s="65">
        <v>6</v>
      </c>
    </row>
    <row r="43" spans="2:4" ht="12" thickBot="1" x14ac:dyDescent="0.25">
      <c r="B43" s="27" t="s">
        <v>20</v>
      </c>
      <c r="C43" s="4"/>
      <c r="D43" s="66">
        <v>731</v>
      </c>
    </row>
    <row r="44" spans="2:4" ht="12" thickBot="1" x14ac:dyDescent="0.25">
      <c r="B44" s="27"/>
      <c r="C44" s="4"/>
      <c r="D44" s="31">
        <v>503448</v>
      </c>
    </row>
    <row r="45" spans="2:4" ht="12" thickTop="1" x14ac:dyDescent="0.2">
      <c r="B45" s="4"/>
      <c r="C45" s="29"/>
    </row>
    <row r="47" spans="2:4" ht="12.75" x14ac:dyDescent="0.2">
      <c r="B47" s="64" t="s">
        <v>2</v>
      </c>
      <c r="C47" s="33"/>
      <c r="D47" s="4"/>
    </row>
    <row r="48" spans="2:4" x14ac:dyDescent="0.2">
      <c r="B48" s="4"/>
      <c r="C48" s="33"/>
      <c r="D48" s="4"/>
    </row>
    <row r="49" spans="2:4" x14ac:dyDescent="0.2">
      <c r="B49" s="26" t="s">
        <v>8</v>
      </c>
      <c r="C49" s="33"/>
      <c r="D49" s="4"/>
    </row>
    <row r="50" spans="2:4" x14ac:dyDescent="0.2">
      <c r="B50" s="32" t="s">
        <v>26</v>
      </c>
      <c r="C50" s="34"/>
      <c r="D50" s="4"/>
    </row>
    <row r="51" spans="2:4" x14ac:dyDescent="0.2">
      <c r="B51" s="27" t="s">
        <v>24</v>
      </c>
      <c r="C51" s="4"/>
      <c r="D51" s="57">
        <v>5278</v>
      </c>
    </row>
    <row r="52" spans="2:4" ht="12" thickBot="1" x14ac:dyDescent="0.25">
      <c r="B52" s="27" t="s">
        <v>25</v>
      </c>
      <c r="C52" s="4"/>
      <c r="D52" s="58">
        <v>3209</v>
      </c>
    </row>
    <row r="53" spans="2:4" ht="12" thickBot="1" x14ac:dyDescent="0.25">
      <c r="B53" s="27"/>
      <c r="C53" s="4"/>
      <c r="D53" s="59">
        <v>8487</v>
      </c>
    </row>
    <row r="54" spans="2:4" ht="12" thickTop="1" x14ac:dyDescent="0.2">
      <c r="B54" s="27"/>
      <c r="C54" s="4"/>
      <c r="D54" s="55"/>
    </row>
    <row r="55" spans="2:4" x14ac:dyDescent="0.2">
      <c r="B55" s="32" t="s">
        <v>27</v>
      </c>
      <c r="C55" s="4"/>
      <c r="D55" s="53"/>
    </row>
    <row r="56" spans="2:4" x14ac:dyDescent="0.2">
      <c r="B56" s="27" t="s">
        <v>22</v>
      </c>
      <c r="C56" s="4"/>
      <c r="D56" s="57">
        <v>3874</v>
      </c>
    </row>
    <row r="57" spans="2:4" ht="12" thickBot="1" x14ac:dyDescent="0.25">
      <c r="B57" s="27" t="s">
        <v>23</v>
      </c>
      <c r="C57" s="4"/>
      <c r="D57" s="66">
        <v>1784</v>
      </c>
    </row>
    <row r="58" spans="2:4" ht="12" thickBot="1" x14ac:dyDescent="0.25">
      <c r="B58" s="27"/>
      <c r="C58" s="4"/>
      <c r="D58" s="59">
        <v>5658</v>
      </c>
    </row>
    <row r="59" spans="2:4" ht="12" thickTop="1" x14ac:dyDescent="0.2">
      <c r="B59" s="27"/>
      <c r="C59" s="4"/>
      <c r="D59" s="56"/>
    </row>
    <row r="60" spans="2:4" ht="12" thickBot="1" x14ac:dyDescent="0.25">
      <c r="B60" s="28" t="s">
        <v>28</v>
      </c>
      <c r="C60" s="4"/>
      <c r="D60" s="54">
        <v>14145</v>
      </c>
    </row>
    <row r="61" spans="2:4" ht="12" thickTop="1" x14ac:dyDescent="0.2">
      <c r="B61" s="27"/>
      <c r="C61" s="34"/>
      <c r="D61" s="4"/>
    </row>
    <row r="63" spans="2:4" ht="12.75" x14ac:dyDescent="0.2">
      <c r="B63" s="64" t="s">
        <v>3</v>
      </c>
      <c r="C63" s="42"/>
    </row>
    <row r="64" spans="2:4" x14ac:dyDescent="0.2">
      <c r="B64" s="38"/>
      <c r="C64" s="41"/>
    </row>
    <row r="65" spans="2:4" x14ac:dyDescent="0.2">
      <c r="B65" s="39" t="s">
        <v>8</v>
      </c>
      <c r="C65" s="43"/>
    </row>
    <row r="66" spans="2:4" ht="12" thickBot="1" x14ac:dyDescent="0.25">
      <c r="B66" s="37" t="s">
        <v>29</v>
      </c>
      <c r="C66" s="4"/>
      <c r="D66" s="58">
        <v>9661</v>
      </c>
    </row>
    <row r="67" spans="2:4" ht="12" thickBot="1" x14ac:dyDescent="0.25">
      <c r="B67" s="39"/>
      <c r="C67" s="4"/>
      <c r="D67" s="59">
        <v>9661</v>
      </c>
    </row>
    <row r="68" spans="2:4" ht="12" thickTop="1" x14ac:dyDescent="0.2">
      <c r="B68" s="38"/>
      <c r="C68" s="4"/>
      <c r="D68" s="41"/>
    </row>
    <row r="69" spans="2:4" x14ac:dyDescent="0.2">
      <c r="B69" s="39" t="s">
        <v>16</v>
      </c>
      <c r="C69" s="4"/>
      <c r="D69" s="41"/>
    </row>
    <row r="70" spans="2:4" x14ac:dyDescent="0.2">
      <c r="B70" s="37" t="s">
        <v>29</v>
      </c>
      <c r="C70" s="4"/>
      <c r="D70" s="60">
        <v>124660</v>
      </c>
    </row>
    <row r="71" spans="2:4" x14ac:dyDescent="0.2">
      <c r="B71" s="37" t="s">
        <v>51</v>
      </c>
      <c r="C71" s="4"/>
      <c r="D71" s="60">
        <v>1445</v>
      </c>
    </row>
    <row r="72" spans="2:4" x14ac:dyDescent="0.2">
      <c r="B72" s="40" t="s">
        <v>30</v>
      </c>
      <c r="C72" s="4"/>
      <c r="D72" s="41">
        <v>2</v>
      </c>
    </row>
    <row r="73" spans="2:4" ht="12" thickBot="1" x14ac:dyDescent="0.25">
      <c r="B73" s="37" t="s">
        <v>0</v>
      </c>
      <c r="C73" s="4"/>
      <c r="D73" s="45">
        <v>4240</v>
      </c>
    </row>
    <row r="74" spans="2:4" ht="12" thickBot="1" x14ac:dyDescent="0.25">
      <c r="B74" s="38"/>
      <c r="C74" s="4"/>
      <c r="D74" s="44">
        <v>130347</v>
      </c>
    </row>
    <row r="75" spans="2:4" ht="12" thickTop="1" x14ac:dyDescent="0.2">
      <c r="B75" s="38"/>
      <c r="C75" s="4"/>
      <c r="D75" s="41"/>
    </row>
    <row r="76" spans="2:4" ht="12" thickBot="1" x14ac:dyDescent="0.25">
      <c r="B76" s="46" t="s">
        <v>31</v>
      </c>
      <c r="C76" s="4"/>
      <c r="D76" s="47">
        <v>140008</v>
      </c>
    </row>
    <row r="77" spans="2:4" ht="12" thickTop="1" x14ac:dyDescent="0.2">
      <c r="B77" s="38"/>
      <c r="C77" s="41"/>
    </row>
    <row r="78" spans="2:4" x14ac:dyDescent="0.2">
      <c r="B78" s="38"/>
      <c r="C78" s="41"/>
    </row>
    <row r="79" spans="2:4" x14ac:dyDescent="0.2">
      <c r="B79" s="38"/>
      <c r="C79" s="41"/>
    </row>
    <row r="80" spans="2:4" x14ac:dyDescent="0.2">
      <c r="B80" s="38"/>
      <c r="C80" s="41"/>
    </row>
    <row r="81" spans="2:3" x14ac:dyDescent="0.2">
      <c r="B81" s="38"/>
      <c r="C81" s="41"/>
    </row>
  </sheetData>
  <mergeCells count="8">
    <mergeCell ref="B23:C23"/>
    <mergeCell ref="D23:D24"/>
    <mergeCell ref="B24:C24"/>
    <mergeCell ref="A2:G2"/>
    <mergeCell ref="D17:D18"/>
    <mergeCell ref="E17:E18"/>
    <mergeCell ref="B17:B18"/>
    <mergeCell ref="F17:F18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CZ7A1VfQEieos6F6WdEBwe45M2TjEP9sYqKDuYBveuM3nhTf088zNuzpj65ZufArrd8+AVooK2pl
f+sY9lcFcg==</DigestValue>
    </Reference>
    <Reference Type="http://www.w3.org/2000/09/xmldsig#Object" URI="#idOfficeObject">
      <DigestMethod Algorithm="http://www.w3.org/2001/04/xmlenc#sha512"/>
      <DigestValue>spqejokqNaI7FdZNPGd4xSYgvG63NE8H5s/EODsBYmXGC+QCheSfkNBrw6kfKD1j8CwwvE3ASOIF
aljoArcVmw==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tMQnmx/wGEH6uFN673VT91UgT7PqJBdjUC/bM3PRCUGDrEho+HpDokiKwbypaUA0QiZdUIul5X2D
ANMZxkkgUg==</DigestValue>
    </Reference>
  </SignedInfo>
  <SignatureValue>L4Xyzwl9VinMfTtRjxOTIpyRETVnU6GcV3oMRO01nwlDKxsqhuRBSpdDBfKpeAWiq5Kv45tjshbG
x9EmdDWpLOoHdkuTPhRE2Z9BrX0BRzFKT1gYsJasmDVitN+ukCsbiL7WsrqwG1VFNvwAUcbyKN+v
DMXE68ZZfYugomRqmPtf9XCYvWSC2e6PonTFvzqMS6v62EPHjIAcGZZJFKe0HPuLEF85tmnZw0vv
k+WgPRPY/OfSRC39HaJsiUNO7FiDwstpWGSjP6t8BmXeeCyLmmnMHrPrPwkI61qk+vzUMHqxmPQ3
2s+SmGcSwy8PU/D8q8Eb0R+pUiOCOm82/MYm+g==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oTI/qGm6rLNhugmUlvWYhJB17nTKW8BHyTzU2u0HX8gCq0zRCrp4OFkKSXTLPDHFh64JoImO5DYTP/eiYAe2ZA==</DigestValue>
      </Reference>
      <Reference URI="/xl/drawings/drawing1.xml?ContentType=application/vnd.openxmlformats-officedocument.drawing+xml">
        <DigestMethod Algorithm="http://www.w3.org/2001/04/xmlenc#sha512"/>
        <DigestValue>dvBuMMEV6gPVwhrRjiKVgSR9RMloPzwP8z2FRZOP4u89AlvdgGspIBzH95aDMBIR9nN3i9obopJBlLhEe/Rhzg==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dgxu80Llbalq73HlVmn0x2caa5/JZkAinh8bfCSdq8WC8WdpT6SwjnzLCjeHJCO5aaG8quot5anq2w7ngQpfiQ==</DigestValue>
      </Reference>
      <Reference URI="/xl/sharedStrings.xml?ContentType=application/vnd.openxmlformats-officedocument.spreadsheetml.sharedStrings+xml">
        <DigestMethod Algorithm="http://www.w3.org/2001/04/xmlenc#sha512"/>
        <DigestValue>PbWIOY+5rG7mkobRrd2jNxrAaOXL4i4vBl+5iL2eGSXs1f/0otR4miNFqnewMzdsM9KmIGnKYUUwb+xPiNg/BA==</DigestValue>
      </Reference>
      <Reference URI="/xl/styles.xml?ContentType=application/vnd.openxmlformats-officedocument.spreadsheetml.styles+xml">
        <DigestMethod Algorithm="http://www.w3.org/2001/04/xmlenc#sha512"/>
        <DigestValue>+USxSTLZy4mCxGNrqiP8FB6kAF4zKJZr6SfcUi/QjhhSgj97O7BevO1eK46DZLhKEjC49dRzyV6BYYwcdcEU5w==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lsYKt1t9XxzNgq/N9r+0gKQLKsRHiMBgQp/YywyXmKdf/Mb4bse0QwsQyFdba1jhIVb/HWGay0HLQb1te1liGA==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hZQmroGf7Zo4yKk3JPhZQ4DqLz0j6MhXDMkSZnQ61Opd72ial2scMGhvBa9ehfkiCAhz7e7kg7Lcj5LtqvHIMA==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2023-08-11T15:38:41Z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2023-08-11T15:38:41Z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Elsa Leon</cp:lastModifiedBy>
  <cp:lastPrinted>2023-05-12T16:19:03Z</cp:lastPrinted>
  <dcterms:created xsi:type="dcterms:W3CDTF">2019-05-09T15:37:07Z</dcterms:created>
  <dcterms:modified xsi:type="dcterms:W3CDTF">2023-08-09T13:57:58Z</dcterms:modified>
</cp:coreProperties>
</file>